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rkania\Desktop\BONO\Remonti gatboba\gatboba gagrileba ventilacia\"/>
    </mc:Choice>
  </mc:AlternateContent>
  <xr:revisionPtr revIDLastSave="0" documentId="13_ncr:1_{19575B64-1536-4CD1-A40A-8780A987DE66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Equipment list" sheetId="1" r:id="rId1"/>
    <sheet name="Field providing list" sheetId="2" r:id="rId2"/>
    <sheet name="Quotati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3" l="1"/>
  <c r="I61" i="3"/>
  <c r="I60" i="3"/>
  <c r="I59" i="3"/>
  <c r="I58" i="3"/>
  <c r="I57" i="3"/>
  <c r="I56" i="3"/>
  <c r="I55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<sst xmlns="http://schemas.openxmlformats.org/spreadsheetml/2006/main" count="258" uniqueCount="98">
  <si>
    <t>Equipment List</t>
  </si>
  <si>
    <t>Model</t>
  </si>
  <si>
    <t>Quantity</t>
  </si>
  <si>
    <t>Description</t>
  </si>
  <si>
    <t>Unit
Price</t>
  </si>
  <si>
    <t>Ratio</t>
  </si>
  <si>
    <t>Total 
Amount</t>
  </si>
  <si>
    <t>Field Providing List</t>
    <phoneticPr fontId="1" type="noConversion"/>
  </si>
  <si>
    <t>Refrigerant Piping Materials</t>
    <phoneticPr fontId="1" type="noConversion"/>
  </si>
  <si>
    <t>Pipe Size (mm)</t>
    <phoneticPr fontId="1" type="noConversion"/>
  </si>
  <si>
    <t>Number of Bends</t>
    <phoneticPr fontId="1" type="noConversion"/>
  </si>
  <si>
    <t xml:space="preserve">Notes: </t>
    <phoneticPr fontId="1" type="noConversion"/>
  </si>
  <si>
    <t>All refrigerant piping and branch joints should be completely insulated.</t>
    <phoneticPr fontId="1" type="noConversion"/>
  </si>
  <si>
    <t>Recommended insulation casing thickness:</t>
    <phoneticPr fontId="1" type="noConversion"/>
  </si>
  <si>
    <t>Thickness  (mm)</t>
    <phoneticPr fontId="1" type="noConversion"/>
  </si>
  <si>
    <t>Humidity&lt;80%RH</t>
  </si>
  <si>
    <r>
      <t>Humidity</t>
    </r>
    <r>
      <rPr>
        <b/>
        <sz val="10"/>
        <color rgb="FFFFFFFF"/>
        <rFont val="Arial Unicode MS"/>
        <family val="2"/>
        <charset val="134"/>
      </rPr>
      <t>≥</t>
    </r>
    <r>
      <rPr>
        <b/>
        <sz val="10"/>
        <color rgb="FFFFFFFF"/>
        <rFont val="Calibri"/>
        <family val="2"/>
      </rPr>
      <t>80%RH</t>
    </r>
  </si>
  <si>
    <t>Φ6.35~Φ38.1</t>
    <phoneticPr fontId="1" type="noConversion"/>
  </si>
  <si>
    <r>
      <rPr>
        <sz val="10"/>
        <color theme="1"/>
        <rFont val="Arial Unicode MS"/>
        <family val="2"/>
        <charset val="134"/>
      </rPr>
      <t>≥</t>
    </r>
    <r>
      <rPr>
        <sz val="10"/>
        <color theme="1"/>
        <rFont val="Calibri"/>
        <family val="2"/>
      </rPr>
      <t>15</t>
    </r>
    <phoneticPr fontId="1" type="noConversion"/>
  </si>
  <si>
    <r>
      <rPr>
        <sz val="10"/>
        <color theme="1"/>
        <rFont val="Arial Unicode MS"/>
        <family val="2"/>
        <charset val="134"/>
      </rPr>
      <t>≥</t>
    </r>
    <r>
      <rPr>
        <sz val="10"/>
        <color theme="1"/>
        <rFont val="Calibri"/>
        <family val="2"/>
      </rPr>
      <t>20</t>
    </r>
    <phoneticPr fontId="1" type="noConversion"/>
  </si>
  <si>
    <t>Φ41.3~Φ38.1</t>
    <phoneticPr fontId="1" type="noConversion"/>
  </si>
  <si>
    <r>
      <rPr>
        <sz val="10"/>
        <color theme="1"/>
        <rFont val="Arial Unicode MS"/>
        <family val="2"/>
        <charset val="134"/>
      </rPr>
      <t>≥</t>
    </r>
    <r>
      <rPr>
        <sz val="10"/>
        <color theme="1"/>
        <rFont val="Calibri"/>
        <family val="2"/>
      </rPr>
      <t>25</t>
    </r>
    <phoneticPr fontId="1" type="noConversion"/>
  </si>
  <si>
    <t>Refrigerant charge</t>
    <phoneticPr fontId="1" type="noConversion"/>
  </si>
  <si>
    <t>Refrigerant  Type</t>
    <phoneticPr fontId="1" type="noConversion"/>
  </si>
  <si>
    <t>Extra refrigerant charge</t>
    <phoneticPr fontId="1" type="noConversion"/>
  </si>
  <si>
    <t>Electrical Cables</t>
    <phoneticPr fontId="1" type="noConversion"/>
  </si>
  <si>
    <t xml:space="preserve">Type </t>
  </si>
  <si>
    <t xml:space="preserve">Size </t>
  </si>
  <si>
    <t xml:space="preserve">Length </t>
  </si>
  <si>
    <t>Power supply cable</t>
  </si>
  <si>
    <t>Select based on MCA of each unit</t>
  </si>
  <si>
    <t>According to the actual system design</t>
  </si>
  <si>
    <t>Communication cable</t>
  </si>
  <si>
    <r>
      <t>0.75mm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 xml:space="preserve"> 3-core shielded</t>
    </r>
    <phoneticPr fontId="1" type="noConversion"/>
  </si>
  <si>
    <t>R410A</t>
    <phoneticPr fontId="1" type="noConversion"/>
  </si>
  <si>
    <t>Project Quotation</t>
  </si>
  <si>
    <t>No.</t>
  </si>
  <si>
    <t>Name</t>
  </si>
  <si>
    <t>Series</t>
  </si>
  <si>
    <t>Unit</t>
  </si>
  <si>
    <t>Unit Price</t>
  </si>
  <si>
    <t xml:space="preserve">Total Amount  </t>
  </si>
  <si>
    <t>Date:2023-7-1</t>
  </si>
  <si>
    <t>Project Name:</t>
  </si>
  <si>
    <t>MV6-i560WV2GN1</t>
  </si>
  <si>
    <t>V6-i VRF (380-415V)</t>
  </si>
  <si>
    <t>MV6-i450WV2GN1</t>
  </si>
  <si>
    <t>MDV-D71T2/N1-DA5(B)</t>
  </si>
  <si>
    <t>Medium Static Pressure Duct</t>
  </si>
  <si>
    <t>MDV-D56T2/N1-DA5(B)</t>
  </si>
  <si>
    <t>MDV-D45T2/N1-DA5(B)</t>
  </si>
  <si>
    <t>MDV-D36T2/N1-DA5(B)</t>
  </si>
  <si>
    <t>MDV-D28T2/N1-DA5(B)</t>
  </si>
  <si>
    <t>MDV-D22T2/N1-DA5(B)</t>
  </si>
  <si>
    <t>FQZHN-02D</t>
  </si>
  <si>
    <t>Branch joint</t>
  </si>
  <si>
    <t>FQZHN-01D</t>
  </si>
  <si>
    <t>FQZHN-03D</t>
  </si>
  <si>
    <t>AHUKZ-03B</t>
  </si>
  <si>
    <t>AHU Kit(Standard wired controller KJR-29B)</t>
  </si>
  <si>
    <t>Ф12.7&lt;-&gt;Ф15.9</t>
  </si>
  <si>
    <t>Reducer</t>
  </si>
  <si>
    <t>Ф22.2&lt;-&gt;Ф25.4</t>
  </si>
  <si>
    <t>Total Amount</t>
  </si>
  <si>
    <t>Amount(kg)</t>
  </si>
  <si>
    <t>26,44</t>
  </si>
  <si>
    <t>Pipe Size(mm)</t>
  </si>
  <si>
    <t>Total Length(m)</t>
  </si>
  <si>
    <t>Ф6.35</t>
  </si>
  <si>
    <t>80,00</t>
  </si>
  <si>
    <t>Ф9.53</t>
  </si>
  <si>
    <t>128,00</t>
  </si>
  <si>
    <t>Ф12.7</t>
  </si>
  <si>
    <t>154,00</t>
  </si>
  <si>
    <t>Ф15.9</t>
  </si>
  <si>
    <t>145,00</t>
  </si>
  <si>
    <t>Ф19.1</t>
  </si>
  <si>
    <t>63,00</t>
  </si>
  <si>
    <t>Ф22.2</t>
  </si>
  <si>
    <t>23,00</t>
  </si>
  <si>
    <t>Ф25.4</t>
  </si>
  <si>
    <t>5,00</t>
  </si>
  <si>
    <t>Ф28.6</t>
  </si>
  <si>
    <t>8,00</t>
  </si>
  <si>
    <t>Ф31.8</t>
  </si>
  <si>
    <t>40,00</t>
  </si>
  <si>
    <t>System1</t>
  </si>
  <si>
    <t>VRF 50Hz R410A</t>
  </si>
  <si>
    <t>Pipe</t>
  </si>
  <si>
    <t>m</t>
  </si>
  <si>
    <t>R410A refrigerant</t>
  </si>
  <si>
    <t>R410A</t>
  </si>
  <si>
    <t>kg</t>
  </si>
  <si>
    <t>System2</t>
  </si>
  <si>
    <t>System3</t>
  </si>
  <si>
    <t>System4</t>
  </si>
  <si>
    <t>AHU Kit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</si>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</sst>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10"/>
      <color rgb="FFFFFFFF"/>
      <name val="Calibri"/>
      <family val="2"/>
    </font>
    <font>
      <sz val="10"/>
      <color theme="1"/>
      <name val="Calibri"/>
      <family val="2"/>
    </font>
    <font>
      <b/>
      <sz val="10"/>
      <color rgb="FFFFFFFF"/>
      <name val="Arial Unicode MS"/>
      <family val="2"/>
      <charset val="134"/>
    </font>
    <font>
      <b/>
      <sz val="18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8"/>
      <color theme="1"/>
      <name val="Calibri"/>
      <family val="2"/>
    </font>
    <font>
      <b/>
      <sz val="12"/>
      <color theme="1"/>
      <name val="Calibri"/>
      <family val="2"/>
    </font>
    <font>
      <vertAlign val="superscript"/>
      <sz val="10"/>
      <color theme="1"/>
      <name val="Calibri"/>
      <family val="2"/>
    </font>
    <font>
      <sz val="12"/>
      <name val="宋体"/>
      <charset val="134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32">
    <xf numFmtId="0" fontId="0" fillId="0" borderId="0" xfId="0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3" fillId="3" borderId="0" xfId="0" applyFont="1" applyFill="1">
      <alignment vertical="center"/>
    </xf>
    <xf numFmtId="0" fontId="8" fillId="3" borderId="0" xfId="0" applyFont="1" applyFill="1" applyAlignment="1">
      <alignment vertical="top" wrapText="1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0" xfId="0" applyFont="1" applyFill="1">
      <alignment vertical="center"/>
    </xf>
    <xf numFmtId="0" fontId="3" fillId="3" borderId="0" xfId="0" applyFont="1" applyFill="1" applyAlignment="1">
      <alignment horizontal="center" vertical="center"/>
    </xf>
    <xf numFmtId="0" fontId="9" fillId="3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2" fillId="3" borderId="0" xfId="0" applyFont="1" applyFill="1">
      <alignment vertical="center"/>
    </xf>
    <xf numFmtId="0" fontId="13" fillId="0" borderId="0" xfId="0" applyFont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2362200</xdr:colOff>
      <xdr:row>0</xdr:row>
      <xdr:rowOff>152401</xdr:rowOff>
    </xdr:from>
    <xdr:to>
      <xdr:col>5</xdr:col>
      <xdr:colOff>351458</xdr:colOff>
      <xdr:row>2</xdr:row>
      <xdr:rowOff>76201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52401"/>
          <a:ext cx="1351583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0</xdr:row>
      <xdr:rowOff>0</xdr:rowOff>
    </xdr:from>
    <xdr:to>
      <xdr:col>2</xdr:col>
      <xdr:colOff>1961183</xdr:colOff>
      <xdr:row>1</xdr:row>
      <xdr:rowOff>114300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3325" y="0"/>
          <a:ext cx="1351583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opLeftCell="A2" workbookViewId="0">
      <selection activeCell="C31" sqref="C31"/>
    </sheetView>
  </sheetViews>
  <sheetFormatPr defaultColWidth="9.1796875" defaultRowHeight="14"/>
  <cols>
    <col min="1" max="1" width="27.453125" style="3" customWidth="1"/>
    <col min="2" max="2" width="8.453125" style="3" customWidth="1"/>
    <col min="3" max="3" width="36.7265625" style="3" customWidth="1"/>
    <col min="4" max="4" width="7" style="3" customWidth="1"/>
    <col min="5" max="5" width="6.7265625" style="3" customWidth="1"/>
    <col min="6" max="6" width="8.453125" style="3" customWidth="1"/>
    <col min="7" max="7" width="75.453125" style="3" customWidth="1"/>
    <col min="8" max="16384" width="9.1796875" style="3"/>
  </cols>
  <sheetData>
    <row r="1" spans="1:6" ht="28.5" customHeight="1">
      <c r="A1" s="24"/>
      <c r="B1" s="24"/>
      <c r="C1" s="24"/>
      <c r="D1" s="5"/>
      <c r="E1" s="5"/>
      <c r="F1" s="5"/>
    </row>
    <row r="3" spans="1:6">
      <c r="A3" s="23" t="s">
        <v>42</v>
      </c>
      <c r="B3" s="23"/>
      <c r="C3" s="23"/>
      <c r="D3" s="23"/>
      <c r="E3" s="23"/>
      <c r="F3" s="23"/>
    </row>
    <row r="4" spans="1:6">
      <c r="A4" s="14" t="s">
        <v>43</v>
      </c>
      <c r="B4" s="14"/>
      <c r="C4" s="14"/>
      <c r="D4" s="14"/>
      <c r="E4" s="14"/>
      <c r="F4" s="14"/>
    </row>
    <row r="5" spans="1:6">
      <c r="A5" s="4"/>
    </row>
    <row r="6" spans="1:6" ht="23.5">
      <c r="A6" s="8" t="s">
        <v>0</v>
      </c>
    </row>
    <row r="7" spans="1:6" ht="26">
      <c r="A7" s="1" t="s">
        <v>1</v>
      </c>
      <c r="B7" s="1" t="s">
        <v>2</v>
      </c>
      <c r="C7" s="1" t="s">
        <v>3</v>
      </c>
      <c r="D7" s="2" t="s">
        <v>4</v>
      </c>
      <c r="E7" s="1" t="s">
        <v>5</v>
      </c>
      <c r="F7" s="2" t="s">
        <v>6</v>
      </c>
    </row>
    <row r="8" spans="1:6">
      <c r="A8" s="6" t="s">
        <v>44</v>
      </c>
      <c r="B8" s="7">
        <v>1</v>
      </c>
      <c r="C8" s="6" t="s">
        <v>45</v>
      </c>
      <c r="D8" s="6">
        <v>0</v>
      </c>
      <c r="E8" s="6">
        <v>1</v>
      </c>
      <c r="F8" s="6">
        <f t="shared" ref="F8:F21" si="0">B8*D8*E8</f>
        <v>0</v>
      </c>
    </row>
    <row r="9" spans="1:6">
      <c r="A9" s="6" t="s">
        <v>46</v>
      </c>
      <c r="B9" s="7">
        <v>3</v>
      </c>
      <c r="C9" s="6" t="s">
        <v>45</v>
      </c>
      <c r="D9" s="6">
        <v>0</v>
      </c>
      <c r="E9" s="6">
        <v>1</v>
      </c>
      <c r="F9" s="6">
        <f t="shared" si="0"/>
        <v>0</v>
      </c>
    </row>
    <row r="10" spans="1:6">
      <c r="A10" s="6" t="s">
        <v>47</v>
      </c>
      <c r="B10" s="7">
        <v>2</v>
      </c>
      <c r="C10" s="6" t="s">
        <v>48</v>
      </c>
      <c r="D10" s="6">
        <v>0</v>
      </c>
      <c r="E10" s="6">
        <v>1</v>
      </c>
      <c r="F10" s="6">
        <f t="shared" si="0"/>
        <v>0</v>
      </c>
    </row>
    <row r="11" spans="1:6">
      <c r="A11" s="6" t="s">
        <v>49</v>
      </c>
      <c r="B11" s="7">
        <v>9</v>
      </c>
      <c r="C11" s="6" t="s">
        <v>48</v>
      </c>
      <c r="D11" s="6">
        <v>0</v>
      </c>
      <c r="E11" s="6">
        <v>1</v>
      </c>
      <c r="F11" s="6">
        <f t="shared" si="0"/>
        <v>0</v>
      </c>
    </row>
    <row r="12" spans="1:6">
      <c r="A12" s="6" t="s">
        <v>50</v>
      </c>
      <c r="B12" s="7">
        <v>1</v>
      </c>
      <c r="C12" s="6" t="s">
        <v>48</v>
      </c>
      <c r="D12" s="6">
        <v>0</v>
      </c>
      <c r="E12" s="6">
        <v>1</v>
      </c>
      <c r="F12" s="6">
        <f t="shared" si="0"/>
        <v>0</v>
      </c>
    </row>
    <row r="13" spans="1:6">
      <c r="A13" s="6" t="s">
        <v>51</v>
      </c>
      <c r="B13" s="7">
        <v>3</v>
      </c>
      <c r="C13" s="6" t="s">
        <v>48</v>
      </c>
      <c r="D13" s="6">
        <v>0</v>
      </c>
      <c r="E13" s="6">
        <v>1</v>
      </c>
      <c r="F13" s="6">
        <f t="shared" si="0"/>
        <v>0</v>
      </c>
    </row>
    <row r="14" spans="1:6">
      <c r="A14" s="6" t="s">
        <v>52</v>
      </c>
      <c r="B14" s="7">
        <v>20</v>
      </c>
      <c r="C14" s="6" t="s">
        <v>48</v>
      </c>
      <c r="D14" s="6">
        <v>0</v>
      </c>
      <c r="E14" s="6">
        <v>1</v>
      </c>
      <c r="F14" s="6">
        <f t="shared" si="0"/>
        <v>0</v>
      </c>
    </row>
    <row r="15" spans="1:6">
      <c r="A15" s="6" t="s">
        <v>53</v>
      </c>
      <c r="B15" s="7">
        <v>4</v>
      </c>
      <c r="C15" s="6" t="s">
        <v>48</v>
      </c>
      <c r="D15" s="6">
        <v>0</v>
      </c>
      <c r="E15" s="6">
        <v>1</v>
      </c>
      <c r="F15" s="6">
        <f t="shared" si="0"/>
        <v>0</v>
      </c>
    </row>
    <row r="16" spans="1:6">
      <c r="A16" s="6" t="s">
        <v>54</v>
      </c>
      <c r="B16" s="7">
        <v>16</v>
      </c>
      <c r="C16" s="6" t="s">
        <v>55</v>
      </c>
      <c r="D16" s="6">
        <v>0</v>
      </c>
      <c r="E16" s="6">
        <v>1</v>
      </c>
      <c r="F16" s="6">
        <f t="shared" si="0"/>
        <v>0</v>
      </c>
    </row>
    <row r="17" spans="1:6">
      <c r="A17" s="6" t="s">
        <v>56</v>
      </c>
      <c r="B17" s="7">
        <v>16</v>
      </c>
      <c r="C17" s="6" t="s">
        <v>55</v>
      </c>
      <c r="D17" s="6">
        <v>0</v>
      </c>
      <c r="E17" s="6">
        <v>1</v>
      </c>
      <c r="F17" s="6">
        <f t="shared" si="0"/>
        <v>0</v>
      </c>
    </row>
    <row r="18" spans="1:6">
      <c r="A18" s="6" t="s">
        <v>57</v>
      </c>
      <c r="B18" s="7">
        <v>4</v>
      </c>
      <c r="C18" s="6" t="s">
        <v>55</v>
      </c>
      <c r="D18" s="6">
        <v>0</v>
      </c>
      <c r="E18" s="6">
        <v>1</v>
      </c>
      <c r="F18" s="6">
        <f t="shared" si="0"/>
        <v>0</v>
      </c>
    </row>
    <row r="19" spans="1:6">
      <c r="A19" s="6" t="s">
        <v>58</v>
      </c>
      <c r="B19" s="7">
        <v>1</v>
      </c>
      <c r="C19" s="6" t="s">
        <v>59</v>
      </c>
      <c r="D19" s="6">
        <v>0</v>
      </c>
      <c r="E19" s="6">
        <v>1</v>
      </c>
      <c r="F19" s="6">
        <f t="shared" si="0"/>
        <v>0</v>
      </c>
    </row>
    <row r="20" spans="1:6">
      <c r="A20" s="6" t="s">
        <v>60</v>
      </c>
      <c r="B20" s="7">
        <v>4</v>
      </c>
      <c r="C20" s="6" t="s">
        <v>61</v>
      </c>
      <c r="D20" s="6">
        <v>0</v>
      </c>
      <c r="E20" s="6">
        <v>1</v>
      </c>
      <c r="F20" s="6">
        <f t="shared" si="0"/>
        <v>0</v>
      </c>
    </row>
    <row r="21" spans="1:6">
      <c r="A21" s="6" t="s">
        <v>62</v>
      </c>
      <c r="B21" s="7">
        <v>1</v>
      </c>
      <c r="C21" s="6" t="s">
        <v>61</v>
      </c>
      <c r="D21" s="6">
        <v>0</v>
      </c>
      <c r="E21" s="6">
        <v>1</v>
      </c>
      <c r="F21" s="6">
        <f t="shared" si="0"/>
        <v>0</v>
      </c>
    </row>
    <row r="22" spans="1:6">
      <c r="A22" s="25" t="s">
        <v>63</v>
      </c>
      <c r="B22" s="26"/>
      <c r="C22" s="26"/>
      <c r="D22" s="26"/>
      <c r="E22" s="27"/>
      <c r="F22" s="6">
        <f>SUM(F8:F21)</f>
        <v>0</v>
      </c>
    </row>
    <row r="23" spans="1:6">
      <c r="A23" s="15"/>
      <c r="B23" s="15"/>
      <c r="C23" s="15"/>
      <c r="D23" s="15"/>
      <c r="E23" s="15"/>
      <c r="F23" s="16"/>
    </row>
    <row r="26" spans="1:6">
      <c r="A26" s="4"/>
    </row>
    <row r="27" spans="1:6">
      <c r="A27" s="4"/>
    </row>
  </sheetData>
  <mergeCells count="3">
    <mergeCell ref="A3:F3"/>
    <mergeCell ref="A1:C1"/>
    <mergeCell ref="A22:E22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workbookViewId="0">
      <selection activeCell="B9" sqref="B9:B17"/>
    </sheetView>
  </sheetViews>
  <sheetFormatPr defaultColWidth="9.1796875" defaultRowHeight="14"/>
  <cols>
    <col min="1" max="1" width="19.26953125" style="3" customWidth="1"/>
    <col min="2" max="2" width="27.7265625" style="3" customWidth="1"/>
    <col min="3" max="3" width="31" style="3" customWidth="1"/>
    <col min="4" max="16384" width="9.1796875" style="3"/>
  </cols>
  <sheetData>
    <row r="1" spans="1:6" ht="28.5" customHeight="1">
      <c r="A1" s="5"/>
      <c r="B1" s="5"/>
      <c r="C1" s="5"/>
      <c r="D1" s="5"/>
      <c r="E1" s="5"/>
      <c r="F1" s="5"/>
    </row>
    <row r="3" spans="1:6">
      <c r="A3" s="23" t="s">
        <v>42</v>
      </c>
      <c r="B3" s="23"/>
      <c r="C3" s="23"/>
      <c r="D3" s="23"/>
      <c r="E3" s="23"/>
      <c r="F3" s="23"/>
    </row>
    <row r="4" spans="1:6">
      <c r="A4" s="14" t="s">
        <v>43</v>
      </c>
      <c r="B4" s="14"/>
      <c r="C4" s="14"/>
      <c r="D4" s="14"/>
      <c r="E4" s="14"/>
      <c r="F4" s="14"/>
    </row>
    <row r="5" spans="1:6" ht="6" customHeight="1"/>
    <row r="6" spans="1:6" ht="23.25" hidden="1" customHeight="1">
      <c r="A6" s="8" t="s">
        <v>7</v>
      </c>
      <c r="B6" s="9"/>
      <c r="C6" s="9"/>
    </row>
    <row r="7" spans="1:6" ht="15.5">
      <c r="A7" s="10" t="s">
        <v>8</v>
      </c>
      <c r="B7" s="9"/>
      <c r="C7" s="9"/>
    </row>
    <row r="8" spans="1:6">
      <c r="A8" s="1" t="s">
        <v>66</v>
      </c>
      <c r="B8" s="1" t="s">
        <v>67</v>
      </c>
      <c r="C8" s="1" t="s">
        <v>10</v>
      </c>
    </row>
    <row r="9" spans="1:6">
      <c r="A9" s="17" t="s">
        <v>68</v>
      </c>
      <c r="B9" s="7" t="s">
        <v>69</v>
      </c>
      <c r="C9" s="7">
        <v>0</v>
      </c>
    </row>
    <row r="10" spans="1:6">
      <c r="A10" s="17" t="s">
        <v>70</v>
      </c>
      <c r="B10" s="7" t="s">
        <v>71</v>
      </c>
      <c r="C10" s="7">
        <v>0</v>
      </c>
    </row>
    <row r="11" spans="1:6">
      <c r="A11" s="17" t="s">
        <v>72</v>
      </c>
      <c r="B11" s="7" t="s">
        <v>73</v>
      </c>
      <c r="C11" s="7">
        <v>0</v>
      </c>
    </row>
    <row r="12" spans="1:6">
      <c r="A12" s="17" t="s">
        <v>74</v>
      </c>
      <c r="B12" s="7" t="s">
        <v>75</v>
      </c>
      <c r="C12" s="7">
        <v>0</v>
      </c>
    </row>
    <row r="13" spans="1:6">
      <c r="A13" s="17" t="s">
        <v>76</v>
      </c>
      <c r="B13" s="7" t="s">
        <v>77</v>
      </c>
      <c r="C13" s="7">
        <v>0</v>
      </c>
    </row>
    <row r="14" spans="1:6">
      <c r="A14" s="17" t="s">
        <v>78</v>
      </c>
      <c r="B14" s="7" t="s">
        <v>79</v>
      </c>
      <c r="C14" s="7">
        <v>0</v>
      </c>
    </row>
    <row r="15" spans="1:6">
      <c r="A15" s="17" t="s">
        <v>80</v>
      </c>
      <c r="B15" s="7" t="s">
        <v>81</v>
      </c>
      <c r="C15" s="7">
        <v>0</v>
      </c>
    </row>
    <row r="16" spans="1:6">
      <c r="A16" s="17" t="s">
        <v>82</v>
      </c>
      <c r="B16" s="7" t="s">
        <v>83</v>
      </c>
      <c r="C16" s="7">
        <v>0</v>
      </c>
    </row>
    <row r="17" spans="1:3">
      <c r="A17" s="17" t="s">
        <v>84</v>
      </c>
      <c r="B17" s="7" t="s">
        <v>85</v>
      </c>
      <c r="C17" s="7">
        <v>0</v>
      </c>
    </row>
    <row r="18" spans="1:3">
      <c r="A18" s="4" t="s">
        <v>11</v>
      </c>
      <c r="B18" s="9"/>
      <c r="C18" s="9"/>
    </row>
    <row r="19" spans="1:3">
      <c r="A19" s="4" t="s">
        <v>12</v>
      </c>
      <c r="B19" s="9"/>
      <c r="C19" s="9"/>
    </row>
    <row r="20" spans="1:3">
      <c r="A20" s="4" t="s">
        <v>13</v>
      </c>
      <c r="B20" s="9"/>
      <c r="C20" s="9"/>
    </row>
    <row r="21" spans="1:3">
      <c r="A21" s="28" t="s">
        <v>9</v>
      </c>
      <c r="B21" s="28" t="s">
        <v>14</v>
      </c>
      <c r="C21" s="28"/>
    </row>
    <row r="22" spans="1:3">
      <c r="A22" s="28"/>
      <c r="B22" s="13" t="s">
        <v>15</v>
      </c>
      <c r="C22" s="13" t="s">
        <v>16</v>
      </c>
    </row>
    <row r="23" spans="1:3">
      <c r="A23" s="11" t="s">
        <v>17</v>
      </c>
      <c r="B23" s="11" t="s">
        <v>18</v>
      </c>
      <c r="C23" s="11" t="s">
        <v>19</v>
      </c>
    </row>
    <row r="24" spans="1:3">
      <c r="A24" s="11" t="s">
        <v>20</v>
      </c>
      <c r="B24" s="11" t="s">
        <v>19</v>
      </c>
      <c r="C24" s="11" t="s">
        <v>21</v>
      </c>
    </row>
    <row r="25" spans="1:3">
      <c r="A25" s="4"/>
      <c r="B25" s="9"/>
      <c r="C25" s="9"/>
    </row>
    <row r="26" spans="1:3">
      <c r="A26" s="4"/>
      <c r="B26" s="9"/>
      <c r="C26" s="9"/>
    </row>
    <row r="27" spans="1:3" ht="15.5">
      <c r="A27" s="10" t="s">
        <v>22</v>
      </c>
      <c r="B27" s="9"/>
      <c r="C27" s="9"/>
    </row>
    <row r="28" spans="1:3">
      <c r="A28" s="1" t="s">
        <v>23</v>
      </c>
      <c r="B28" s="1" t="s">
        <v>64</v>
      </c>
      <c r="C28" s="1" t="s">
        <v>3</v>
      </c>
    </row>
    <row r="29" spans="1:3">
      <c r="A29" s="7" t="s">
        <v>34</v>
      </c>
      <c r="B29" s="7" t="s">
        <v>65</v>
      </c>
      <c r="C29" s="7" t="s">
        <v>24</v>
      </c>
    </row>
    <row r="30" spans="1:3">
      <c r="A30" s="4"/>
      <c r="B30" s="9"/>
      <c r="C30" s="9"/>
    </row>
    <row r="31" spans="1:3">
      <c r="A31" s="4"/>
      <c r="B31" s="9"/>
      <c r="C31" s="9"/>
    </row>
    <row r="32" spans="1:3" ht="15.5">
      <c r="A32" s="10" t="s">
        <v>25</v>
      </c>
      <c r="B32" s="9"/>
      <c r="C32" s="9"/>
    </row>
    <row r="33" spans="1:3">
      <c r="A33" s="1" t="s">
        <v>26</v>
      </c>
      <c r="B33" s="1" t="s">
        <v>27</v>
      </c>
      <c r="C33" s="1" t="s">
        <v>28</v>
      </c>
    </row>
    <row r="34" spans="1:3">
      <c r="A34" s="12" t="s">
        <v>29</v>
      </c>
      <c r="B34" s="12" t="s">
        <v>30</v>
      </c>
      <c r="C34" s="12" t="s">
        <v>31</v>
      </c>
    </row>
    <row r="35" spans="1:3" ht="14.5">
      <c r="A35" s="12" t="s">
        <v>32</v>
      </c>
      <c r="B35" s="12" t="s">
        <v>33</v>
      </c>
      <c r="C35" s="12" t="s">
        <v>31</v>
      </c>
    </row>
  </sheetData>
  <mergeCells count="3">
    <mergeCell ref="A21:A22"/>
    <mergeCell ref="B21:C21"/>
    <mergeCell ref="A3:F3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1"/>
  <sheetViews>
    <sheetView tabSelected="1" workbookViewId="0">
      <selection activeCell="I5" sqref="I5"/>
    </sheetView>
  </sheetViews>
  <sheetFormatPr defaultColWidth="9.1796875" defaultRowHeight="13"/>
  <cols>
    <col min="1" max="1" width="9.1796875" style="22"/>
    <col min="2" max="2" width="23.54296875" style="19" bestFit="1" customWidth="1"/>
    <col min="3" max="3" width="15.81640625" style="19" bestFit="1" customWidth="1"/>
    <col min="4" max="4" width="16.81640625" style="19" bestFit="1" customWidth="1"/>
    <col min="5" max="5" width="7.81640625" style="22" bestFit="1" customWidth="1"/>
    <col min="6" max="6" width="7.54296875" style="22" customWidth="1"/>
    <col min="7" max="7" width="8.54296875" style="22" bestFit="1" customWidth="1"/>
    <col min="8" max="8" width="10.1796875" style="22" customWidth="1"/>
    <col min="9" max="9" width="17" style="22" customWidth="1"/>
    <col min="10" max="16384" width="9.1796875" style="19"/>
  </cols>
  <sheetData>
    <row r="1" spans="1:9" ht="20.25" customHeight="1">
      <c r="A1" s="18" t="s">
        <v>35</v>
      </c>
      <c r="B1" s="18"/>
      <c r="C1" s="18"/>
      <c r="D1" s="18"/>
      <c r="E1" s="18"/>
      <c r="F1" s="18"/>
      <c r="G1" s="18"/>
      <c r="H1" s="18"/>
      <c r="I1" s="18"/>
    </row>
    <row r="2" spans="1:9">
      <c r="A2" s="20" t="s">
        <v>36</v>
      </c>
      <c r="B2" s="20" t="s">
        <v>37</v>
      </c>
      <c r="C2" s="20" t="s">
        <v>38</v>
      </c>
      <c r="D2" s="20" t="s">
        <v>1</v>
      </c>
      <c r="E2" s="20" t="s">
        <v>2</v>
      </c>
      <c r="F2" s="20" t="s">
        <v>39</v>
      </c>
      <c r="G2" s="20" t="s">
        <v>40</v>
      </c>
      <c r="H2" s="20" t="s">
        <v>5</v>
      </c>
      <c r="I2" s="20" t="s">
        <v>41</v>
      </c>
    </row>
    <row r="3" spans="1:9">
      <c r="A3" s="29" t="s">
        <v>86</v>
      </c>
      <c r="B3" s="30"/>
      <c r="C3" s="30"/>
      <c r="D3" s="30"/>
      <c r="E3" s="30"/>
      <c r="F3" s="30"/>
      <c r="G3" s="30"/>
      <c r="H3" s="30"/>
      <c r="I3" s="31"/>
    </row>
    <row r="4" spans="1:9">
      <c r="A4" s="21">
        <v>1</v>
      </c>
      <c r="B4" s="21" t="s">
        <v>45</v>
      </c>
      <c r="C4" s="21" t="s">
        <v>87</v>
      </c>
      <c r="D4" s="21" t="s">
        <v>44</v>
      </c>
      <c r="E4" s="21">
        <v>1</v>
      </c>
      <c r="F4" s="21"/>
      <c r="G4" s="21">
        <v>0</v>
      </c>
      <c r="H4" s="21">
        <v>1</v>
      </c>
      <c r="I4" s="21">
        <f>E4*G4*H4</f>
        <v>0</v>
      </c>
    </row>
    <row r="5" spans="1:9">
      <c r="A5" s="21">
        <v>2</v>
      </c>
      <c r="B5" s="21" t="s">
        <v>48</v>
      </c>
      <c r="C5" s="21" t="s">
        <v>87</v>
      </c>
      <c r="D5" s="21" t="s">
        <v>47</v>
      </c>
      <c r="E5" s="21">
        <v>2</v>
      </c>
      <c r="F5" s="21"/>
      <c r="G5" s="21">
        <v>0</v>
      </c>
      <c r="H5" s="21">
        <v>1</v>
      </c>
      <c r="I5" s="21">
        <f t="shared" ref="I4:I19" si="0">E5*G5*H5</f>
        <v>0</v>
      </c>
    </row>
    <row r="6" spans="1:9">
      <c r="A6" s="21">
        <v>3</v>
      </c>
      <c r="B6" s="21" t="s">
        <v>48</v>
      </c>
      <c r="C6" s="21" t="s">
        <v>87</v>
      </c>
      <c r="D6" s="21" t="s">
        <v>49</v>
      </c>
      <c r="E6" s="21">
        <v>6</v>
      </c>
      <c r="F6" s="21"/>
      <c r="G6" s="21">
        <v>0</v>
      </c>
      <c r="H6" s="21">
        <v>1</v>
      </c>
      <c r="I6" s="21">
        <f t="shared" si="0"/>
        <v>0</v>
      </c>
    </row>
    <row r="7" spans="1:9">
      <c r="A7" s="21">
        <v>4</v>
      </c>
      <c r="B7" s="21" t="s">
        <v>48</v>
      </c>
      <c r="C7" s="21" t="s">
        <v>87</v>
      </c>
      <c r="D7" s="21" t="s">
        <v>50</v>
      </c>
      <c r="E7" s="21">
        <v>1</v>
      </c>
      <c r="F7" s="21"/>
      <c r="G7" s="21">
        <v>0</v>
      </c>
      <c r="H7" s="21">
        <v>1</v>
      </c>
      <c r="I7" s="21">
        <f t="shared" si="0"/>
        <v>0</v>
      </c>
    </row>
    <row r="8" spans="1:9">
      <c r="A8" s="21">
        <v>5</v>
      </c>
      <c r="B8" s="21" t="s">
        <v>48</v>
      </c>
      <c r="C8" s="21" t="s">
        <v>87</v>
      </c>
      <c r="D8" s="21" t="s">
        <v>52</v>
      </c>
      <c r="E8" s="21">
        <v>1</v>
      </c>
      <c r="F8" s="21"/>
      <c r="G8" s="21">
        <v>0</v>
      </c>
      <c r="H8" s="21">
        <v>1</v>
      </c>
      <c r="I8" s="21">
        <f t="shared" si="0"/>
        <v>0</v>
      </c>
    </row>
    <row r="9" spans="1:9">
      <c r="A9" s="21">
        <v>6</v>
      </c>
      <c r="B9" s="21" t="s">
        <v>55</v>
      </c>
      <c r="C9" s="21"/>
      <c r="D9" s="21" t="s">
        <v>54</v>
      </c>
      <c r="E9" s="21">
        <v>1</v>
      </c>
      <c r="F9" s="21"/>
      <c r="G9" s="21">
        <v>0</v>
      </c>
      <c r="H9" s="21">
        <v>1</v>
      </c>
      <c r="I9" s="21">
        <f t="shared" si="0"/>
        <v>0</v>
      </c>
    </row>
    <row r="10" spans="1:9">
      <c r="A10" s="21">
        <v>7</v>
      </c>
      <c r="B10" s="21" t="s">
        <v>55</v>
      </c>
      <c r="C10" s="21"/>
      <c r="D10" s="21" t="s">
        <v>56</v>
      </c>
      <c r="E10" s="21">
        <v>6</v>
      </c>
      <c r="F10" s="21"/>
      <c r="G10" s="21">
        <v>0</v>
      </c>
      <c r="H10" s="21">
        <v>1</v>
      </c>
      <c r="I10" s="21">
        <f t="shared" si="0"/>
        <v>0</v>
      </c>
    </row>
    <row r="11" spans="1:9">
      <c r="A11" s="21">
        <v>8</v>
      </c>
      <c r="B11" s="21" t="s">
        <v>55</v>
      </c>
      <c r="C11" s="21"/>
      <c r="D11" s="21" t="s">
        <v>57</v>
      </c>
      <c r="E11" s="21">
        <v>2</v>
      </c>
      <c r="F11" s="21"/>
      <c r="G11" s="21">
        <v>0</v>
      </c>
      <c r="H11" s="21">
        <v>1</v>
      </c>
      <c r="I11" s="21">
        <f t="shared" si="0"/>
        <v>0</v>
      </c>
    </row>
    <row r="12" spans="1:9">
      <c r="A12" s="21">
        <v>9</v>
      </c>
      <c r="B12" s="21" t="s">
        <v>88</v>
      </c>
      <c r="C12" s="21"/>
      <c r="D12" s="21" t="s">
        <v>68</v>
      </c>
      <c r="E12" s="21">
        <v>7</v>
      </c>
      <c r="F12" s="21" t="s">
        <v>89</v>
      </c>
      <c r="G12" s="21">
        <v>0</v>
      </c>
      <c r="H12" s="21">
        <v>1</v>
      </c>
      <c r="I12" s="21">
        <f t="shared" si="0"/>
        <v>0</v>
      </c>
    </row>
    <row r="13" spans="1:9">
      <c r="A13" s="21">
        <v>10</v>
      </c>
      <c r="B13" s="21" t="s">
        <v>88</v>
      </c>
      <c r="C13" s="21"/>
      <c r="D13" s="21" t="s">
        <v>70</v>
      </c>
      <c r="E13" s="21">
        <v>67</v>
      </c>
      <c r="F13" s="21" t="s">
        <v>89</v>
      </c>
      <c r="G13" s="21">
        <v>0</v>
      </c>
      <c r="H13" s="21">
        <v>1</v>
      </c>
      <c r="I13" s="21">
        <f t="shared" si="0"/>
        <v>0</v>
      </c>
    </row>
    <row r="14" spans="1:9">
      <c r="A14" s="21">
        <v>11</v>
      </c>
      <c r="B14" s="21" t="s">
        <v>88</v>
      </c>
      <c r="C14" s="21"/>
      <c r="D14" s="21" t="s">
        <v>72</v>
      </c>
      <c r="E14" s="21">
        <v>8</v>
      </c>
      <c r="F14" s="21" t="s">
        <v>89</v>
      </c>
      <c r="G14" s="21">
        <v>0</v>
      </c>
      <c r="H14" s="21">
        <v>1</v>
      </c>
      <c r="I14" s="21">
        <f t="shared" si="0"/>
        <v>0</v>
      </c>
    </row>
    <row r="15" spans="1:9">
      <c r="A15" s="21">
        <v>12</v>
      </c>
      <c r="B15" s="21" t="s">
        <v>88</v>
      </c>
      <c r="C15" s="21"/>
      <c r="D15" s="21" t="s">
        <v>74</v>
      </c>
      <c r="E15" s="21">
        <v>61</v>
      </c>
      <c r="F15" s="21" t="s">
        <v>89</v>
      </c>
      <c r="G15" s="21">
        <v>0</v>
      </c>
      <c r="H15" s="21">
        <v>1</v>
      </c>
      <c r="I15" s="21">
        <f t="shared" si="0"/>
        <v>0</v>
      </c>
    </row>
    <row r="16" spans="1:9">
      <c r="A16" s="21">
        <v>13</v>
      </c>
      <c r="B16" s="21" t="s">
        <v>88</v>
      </c>
      <c r="C16" s="21"/>
      <c r="D16" s="21" t="s">
        <v>76</v>
      </c>
      <c r="E16" s="21">
        <v>10</v>
      </c>
      <c r="F16" s="21" t="s">
        <v>89</v>
      </c>
      <c r="G16" s="21">
        <v>0</v>
      </c>
      <c r="H16" s="21">
        <v>1</v>
      </c>
      <c r="I16" s="21">
        <f t="shared" si="0"/>
        <v>0</v>
      </c>
    </row>
    <row r="17" spans="1:9">
      <c r="A17" s="21">
        <v>14</v>
      </c>
      <c r="B17" s="21" t="s">
        <v>88</v>
      </c>
      <c r="C17" s="21"/>
      <c r="D17" s="21" t="s">
        <v>78</v>
      </c>
      <c r="E17" s="21">
        <v>1</v>
      </c>
      <c r="F17" s="21" t="s">
        <v>89</v>
      </c>
      <c r="G17" s="21">
        <v>0</v>
      </c>
      <c r="H17" s="21">
        <v>1</v>
      </c>
      <c r="I17" s="21">
        <f t="shared" si="0"/>
        <v>0</v>
      </c>
    </row>
    <row r="18" spans="1:9">
      <c r="A18" s="21">
        <v>15</v>
      </c>
      <c r="B18" s="21" t="s">
        <v>88</v>
      </c>
      <c r="C18" s="21"/>
      <c r="D18" s="21" t="s">
        <v>82</v>
      </c>
      <c r="E18" s="21">
        <v>6</v>
      </c>
      <c r="F18" s="21" t="s">
        <v>89</v>
      </c>
      <c r="G18" s="21">
        <v>0</v>
      </c>
      <c r="H18" s="21">
        <v>1</v>
      </c>
      <c r="I18" s="21">
        <f t="shared" si="0"/>
        <v>0</v>
      </c>
    </row>
    <row r="19" spans="1:9">
      <c r="A19" s="21">
        <v>16</v>
      </c>
      <c r="B19" s="21" t="s">
        <v>90</v>
      </c>
      <c r="C19" s="21"/>
      <c r="D19" s="21" t="s">
        <v>91</v>
      </c>
      <c r="E19" s="21">
        <v>5.27</v>
      </c>
      <c r="F19" s="21" t="s">
        <v>92</v>
      </c>
      <c r="G19" s="21">
        <v>0</v>
      </c>
      <c r="H19" s="21">
        <v>1</v>
      </c>
      <c r="I19" s="21">
        <f t="shared" si="0"/>
        <v>0</v>
      </c>
    </row>
    <row r="20" spans="1:9">
      <c r="A20" s="29" t="s">
        <v>93</v>
      </c>
      <c r="B20" s="30"/>
      <c r="C20" s="30"/>
      <c r="D20" s="30"/>
      <c r="E20" s="30"/>
      <c r="F20" s="30"/>
      <c r="G20" s="30"/>
      <c r="H20" s="30"/>
      <c r="I20" s="31"/>
    </row>
    <row r="21" spans="1:9">
      <c r="A21" s="21">
        <v>17</v>
      </c>
      <c r="B21" s="21" t="s">
        <v>45</v>
      </c>
      <c r="C21" s="21" t="s">
        <v>87</v>
      </c>
      <c r="D21" s="21" t="s">
        <v>46</v>
      </c>
      <c r="E21" s="21">
        <v>1</v>
      </c>
      <c r="F21" s="21"/>
      <c r="G21" s="21">
        <v>0</v>
      </c>
      <c r="H21" s="21">
        <v>1</v>
      </c>
      <c r="I21" s="21">
        <f t="shared" ref="I21:I36" si="1">E21*G21*H21</f>
        <v>0</v>
      </c>
    </row>
    <row r="22" spans="1:9">
      <c r="A22" s="21">
        <v>18</v>
      </c>
      <c r="B22" s="21" t="s">
        <v>48</v>
      </c>
      <c r="C22" s="21" t="s">
        <v>87</v>
      </c>
      <c r="D22" s="21" t="s">
        <v>51</v>
      </c>
      <c r="E22" s="21">
        <v>2</v>
      </c>
      <c r="F22" s="21"/>
      <c r="G22" s="21">
        <v>0</v>
      </c>
      <c r="H22" s="21">
        <v>1</v>
      </c>
      <c r="I22" s="21">
        <f t="shared" si="1"/>
        <v>0</v>
      </c>
    </row>
    <row r="23" spans="1:9">
      <c r="A23" s="21">
        <v>19</v>
      </c>
      <c r="B23" s="21" t="s">
        <v>48</v>
      </c>
      <c r="C23" s="21" t="s">
        <v>87</v>
      </c>
      <c r="D23" s="21" t="s">
        <v>52</v>
      </c>
      <c r="E23" s="21">
        <v>11</v>
      </c>
      <c r="F23" s="21"/>
      <c r="G23" s="21">
        <v>0</v>
      </c>
      <c r="H23" s="21">
        <v>1</v>
      </c>
      <c r="I23" s="21">
        <f t="shared" si="1"/>
        <v>0</v>
      </c>
    </row>
    <row r="24" spans="1:9">
      <c r="A24" s="21">
        <v>20</v>
      </c>
      <c r="B24" s="21" t="s">
        <v>48</v>
      </c>
      <c r="C24" s="21" t="s">
        <v>87</v>
      </c>
      <c r="D24" s="21" t="s">
        <v>53</v>
      </c>
      <c r="E24" s="21">
        <v>3</v>
      </c>
      <c r="F24" s="21"/>
      <c r="G24" s="21">
        <v>0</v>
      </c>
      <c r="H24" s="21">
        <v>1</v>
      </c>
      <c r="I24" s="21">
        <f t="shared" si="1"/>
        <v>0</v>
      </c>
    </row>
    <row r="25" spans="1:9">
      <c r="A25" s="21">
        <v>21</v>
      </c>
      <c r="B25" s="21" t="s">
        <v>55</v>
      </c>
      <c r="C25" s="21"/>
      <c r="D25" s="21" t="s">
        <v>54</v>
      </c>
      <c r="E25" s="21">
        <v>14</v>
      </c>
      <c r="F25" s="21"/>
      <c r="G25" s="21">
        <v>0</v>
      </c>
      <c r="H25" s="21">
        <v>1</v>
      </c>
      <c r="I25" s="21">
        <f t="shared" si="1"/>
        <v>0</v>
      </c>
    </row>
    <row r="26" spans="1:9">
      <c r="A26" s="21">
        <v>22</v>
      </c>
      <c r="B26" s="21" t="s">
        <v>55</v>
      </c>
      <c r="C26" s="21"/>
      <c r="D26" s="21" t="s">
        <v>57</v>
      </c>
      <c r="E26" s="21">
        <v>1</v>
      </c>
      <c r="F26" s="21"/>
      <c r="G26" s="21">
        <v>0</v>
      </c>
      <c r="H26" s="21">
        <v>1</v>
      </c>
      <c r="I26" s="21">
        <f t="shared" si="1"/>
        <v>0</v>
      </c>
    </row>
    <row r="27" spans="1:9">
      <c r="A27" s="21">
        <v>23</v>
      </c>
      <c r="B27" s="21" t="s">
        <v>88</v>
      </c>
      <c r="C27" s="21"/>
      <c r="D27" s="21" t="s">
        <v>68</v>
      </c>
      <c r="E27" s="21">
        <v>42</v>
      </c>
      <c r="F27" s="21" t="s">
        <v>89</v>
      </c>
      <c r="G27" s="21">
        <v>0</v>
      </c>
      <c r="H27" s="21">
        <v>1</v>
      </c>
      <c r="I27" s="21">
        <f t="shared" si="1"/>
        <v>0</v>
      </c>
    </row>
    <row r="28" spans="1:9">
      <c r="A28" s="21">
        <v>24</v>
      </c>
      <c r="B28" s="21" t="s">
        <v>88</v>
      </c>
      <c r="C28" s="21"/>
      <c r="D28" s="21" t="s">
        <v>72</v>
      </c>
      <c r="E28" s="21">
        <v>105</v>
      </c>
      <c r="F28" s="21" t="s">
        <v>89</v>
      </c>
      <c r="G28" s="21">
        <v>0</v>
      </c>
      <c r="H28" s="21">
        <v>1</v>
      </c>
      <c r="I28" s="21">
        <f t="shared" si="1"/>
        <v>0</v>
      </c>
    </row>
    <row r="29" spans="1:9">
      <c r="A29" s="21">
        <v>25</v>
      </c>
      <c r="B29" s="21" t="s">
        <v>88</v>
      </c>
      <c r="C29" s="21"/>
      <c r="D29" s="21" t="s">
        <v>74</v>
      </c>
      <c r="E29" s="21">
        <v>32</v>
      </c>
      <c r="F29" s="21" t="s">
        <v>89</v>
      </c>
      <c r="G29" s="21">
        <v>0</v>
      </c>
      <c r="H29" s="21">
        <v>1</v>
      </c>
      <c r="I29" s="21">
        <f t="shared" si="1"/>
        <v>0</v>
      </c>
    </row>
    <row r="30" spans="1:9">
      <c r="A30" s="21">
        <v>26</v>
      </c>
      <c r="B30" s="21" t="s">
        <v>88</v>
      </c>
      <c r="C30" s="21"/>
      <c r="D30" s="21" t="s">
        <v>76</v>
      </c>
      <c r="E30" s="21">
        <v>39</v>
      </c>
      <c r="F30" s="21" t="s">
        <v>89</v>
      </c>
      <c r="G30" s="21">
        <v>0</v>
      </c>
      <c r="H30" s="21">
        <v>1</v>
      </c>
      <c r="I30" s="21">
        <f t="shared" si="1"/>
        <v>0</v>
      </c>
    </row>
    <row r="31" spans="1:9">
      <c r="A31" s="21">
        <v>27</v>
      </c>
      <c r="B31" s="21" t="s">
        <v>88</v>
      </c>
      <c r="C31" s="21"/>
      <c r="D31" s="21" t="s">
        <v>78</v>
      </c>
      <c r="E31" s="21">
        <v>19</v>
      </c>
      <c r="F31" s="21" t="s">
        <v>89</v>
      </c>
      <c r="G31" s="21">
        <v>0</v>
      </c>
      <c r="H31" s="21">
        <v>1</v>
      </c>
      <c r="I31" s="21">
        <f t="shared" si="1"/>
        <v>0</v>
      </c>
    </row>
    <row r="32" spans="1:9">
      <c r="A32" s="21">
        <v>28</v>
      </c>
      <c r="B32" s="21" t="s">
        <v>88</v>
      </c>
      <c r="C32" s="21"/>
      <c r="D32" s="21" t="s">
        <v>80</v>
      </c>
      <c r="E32" s="21">
        <v>5</v>
      </c>
      <c r="F32" s="21" t="s">
        <v>89</v>
      </c>
      <c r="G32" s="21">
        <v>0</v>
      </c>
      <c r="H32" s="21">
        <v>1</v>
      </c>
      <c r="I32" s="21">
        <f t="shared" si="1"/>
        <v>0</v>
      </c>
    </row>
    <row r="33" spans="1:9">
      <c r="A33" s="21">
        <v>29</v>
      </c>
      <c r="B33" s="21" t="s">
        <v>88</v>
      </c>
      <c r="C33" s="21"/>
      <c r="D33" s="21" t="s">
        <v>84</v>
      </c>
      <c r="E33" s="21">
        <v>32</v>
      </c>
      <c r="F33" s="21" t="s">
        <v>89</v>
      </c>
      <c r="G33" s="21">
        <v>0</v>
      </c>
      <c r="H33" s="21">
        <v>1</v>
      </c>
      <c r="I33" s="21">
        <f t="shared" si="1"/>
        <v>0</v>
      </c>
    </row>
    <row r="34" spans="1:9">
      <c r="A34" s="21">
        <v>30</v>
      </c>
      <c r="B34" s="21" t="s">
        <v>61</v>
      </c>
      <c r="C34" s="21"/>
      <c r="D34" s="21" t="s">
        <v>60</v>
      </c>
      <c r="E34" s="21">
        <v>2</v>
      </c>
      <c r="F34" s="21"/>
      <c r="G34" s="21">
        <v>0</v>
      </c>
      <c r="H34" s="21">
        <v>1</v>
      </c>
      <c r="I34" s="21">
        <f t="shared" si="1"/>
        <v>0</v>
      </c>
    </row>
    <row r="35" spans="1:9">
      <c r="A35" s="21">
        <v>31</v>
      </c>
      <c r="B35" s="21" t="s">
        <v>61</v>
      </c>
      <c r="C35" s="21"/>
      <c r="D35" s="21" t="s">
        <v>62</v>
      </c>
      <c r="E35" s="21">
        <v>1</v>
      </c>
      <c r="F35" s="21"/>
      <c r="G35" s="21">
        <v>0</v>
      </c>
      <c r="H35" s="21">
        <v>1</v>
      </c>
      <c r="I35" s="21">
        <f t="shared" si="1"/>
        <v>0</v>
      </c>
    </row>
    <row r="36" spans="1:9">
      <c r="A36" s="21">
        <v>32</v>
      </c>
      <c r="B36" s="21" t="s">
        <v>90</v>
      </c>
      <c r="C36" s="21"/>
      <c r="D36" s="21" t="s">
        <v>91</v>
      </c>
      <c r="E36" s="21">
        <v>14.15</v>
      </c>
      <c r="F36" s="21" t="s">
        <v>92</v>
      </c>
      <c r="G36" s="21">
        <v>0</v>
      </c>
      <c r="H36" s="21">
        <v>1</v>
      </c>
      <c r="I36" s="21">
        <f t="shared" si="1"/>
        <v>0</v>
      </c>
    </row>
    <row r="37" spans="1:9">
      <c r="A37" s="29" t="s">
        <v>94</v>
      </c>
      <c r="B37" s="30"/>
      <c r="C37" s="30"/>
      <c r="D37" s="30"/>
      <c r="E37" s="30"/>
      <c r="F37" s="30"/>
      <c r="G37" s="30"/>
      <c r="H37" s="30"/>
      <c r="I37" s="31"/>
    </row>
    <row r="38" spans="1:9">
      <c r="A38" s="21">
        <v>33</v>
      </c>
      <c r="B38" s="21" t="s">
        <v>45</v>
      </c>
      <c r="C38" s="21" t="s">
        <v>87</v>
      </c>
      <c r="D38" s="21" t="s">
        <v>46</v>
      </c>
      <c r="E38" s="21">
        <v>1</v>
      </c>
      <c r="F38" s="21"/>
      <c r="G38" s="21">
        <v>0</v>
      </c>
      <c r="H38" s="21">
        <v>1</v>
      </c>
      <c r="I38" s="21">
        <f t="shared" ref="I38:I53" si="2">E38*G38*H38</f>
        <v>0</v>
      </c>
    </row>
    <row r="39" spans="1:9">
      <c r="A39" s="21">
        <v>34</v>
      </c>
      <c r="B39" s="21" t="s">
        <v>48</v>
      </c>
      <c r="C39" s="21" t="s">
        <v>87</v>
      </c>
      <c r="D39" s="21" t="s">
        <v>49</v>
      </c>
      <c r="E39" s="21">
        <v>3</v>
      </c>
      <c r="F39" s="21"/>
      <c r="G39" s="21">
        <v>0</v>
      </c>
      <c r="H39" s="21">
        <v>1</v>
      </c>
      <c r="I39" s="21">
        <f t="shared" si="2"/>
        <v>0</v>
      </c>
    </row>
    <row r="40" spans="1:9">
      <c r="A40" s="21">
        <v>35</v>
      </c>
      <c r="B40" s="21" t="s">
        <v>48</v>
      </c>
      <c r="C40" s="21" t="s">
        <v>87</v>
      </c>
      <c r="D40" s="21" t="s">
        <v>51</v>
      </c>
      <c r="E40" s="21">
        <v>1</v>
      </c>
      <c r="F40" s="21"/>
      <c r="G40" s="21">
        <v>0</v>
      </c>
      <c r="H40" s="21">
        <v>1</v>
      </c>
      <c r="I40" s="21">
        <f t="shared" si="2"/>
        <v>0</v>
      </c>
    </row>
    <row r="41" spans="1:9">
      <c r="A41" s="21">
        <v>36</v>
      </c>
      <c r="B41" s="21" t="s">
        <v>48</v>
      </c>
      <c r="C41" s="21" t="s">
        <v>87</v>
      </c>
      <c r="D41" s="21" t="s">
        <v>52</v>
      </c>
      <c r="E41" s="21">
        <v>8</v>
      </c>
      <c r="F41" s="21"/>
      <c r="G41" s="21">
        <v>0</v>
      </c>
      <c r="H41" s="21">
        <v>1</v>
      </c>
      <c r="I41" s="21">
        <f t="shared" si="2"/>
        <v>0</v>
      </c>
    </row>
    <row r="42" spans="1:9">
      <c r="A42" s="21">
        <v>37</v>
      </c>
      <c r="B42" s="21" t="s">
        <v>48</v>
      </c>
      <c r="C42" s="21" t="s">
        <v>87</v>
      </c>
      <c r="D42" s="21" t="s">
        <v>53</v>
      </c>
      <c r="E42" s="21">
        <v>1</v>
      </c>
      <c r="F42" s="21"/>
      <c r="G42" s="21">
        <v>0</v>
      </c>
      <c r="H42" s="21">
        <v>1</v>
      </c>
      <c r="I42" s="21">
        <f t="shared" si="2"/>
        <v>0</v>
      </c>
    </row>
    <row r="43" spans="1:9">
      <c r="A43" s="21">
        <v>38</v>
      </c>
      <c r="B43" s="21" t="s">
        <v>55</v>
      </c>
      <c r="C43" s="21"/>
      <c r="D43" s="21" t="s">
        <v>56</v>
      </c>
      <c r="E43" s="21">
        <v>10</v>
      </c>
      <c r="F43" s="21"/>
      <c r="G43" s="21">
        <v>0</v>
      </c>
      <c r="H43" s="21">
        <v>1</v>
      </c>
      <c r="I43" s="21">
        <f t="shared" si="2"/>
        <v>0</v>
      </c>
    </row>
    <row r="44" spans="1:9">
      <c r="A44" s="21">
        <v>39</v>
      </c>
      <c r="B44" s="21" t="s">
        <v>55</v>
      </c>
      <c r="C44" s="21"/>
      <c r="D44" s="21" t="s">
        <v>54</v>
      </c>
      <c r="E44" s="21">
        <v>1</v>
      </c>
      <c r="F44" s="21"/>
      <c r="G44" s="21">
        <v>0</v>
      </c>
      <c r="H44" s="21">
        <v>1</v>
      </c>
      <c r="I44" s="21">
        <f t="shared" si="2"/>
        <v>0</v>
      </c>
    </row>
    <row r="45" spans="1:9">
      <c r="A45" s="21">
        <v>40</v>
      </c>
      <c r="B45" s="21" t="s">
        <v>55</v>
      </c>
      <c r="C45" s="21"/>
      <c r="D45" s="21" t="s">
        <v>57</v>
      </c>
      <c r="E45" s="21">
        <v>1</v>
      </c>
      <c r="F45" s="21"/>
      <c r="G45" s="21">
        <v>0</v>
      </c>
      <c r="H45" s="21">
        <v>1</v>
      </c>
      <c r="I45" s="21">
        <f t="shared" si="2"/>
        <v>0</v>
      </c>
    </row>
    <row r="46" spans="1:9">
      <c r="A46" s="21">
        <v>41</v>
      </c>
      <c r="B46" s="21" t="s">
        <v>88</v>
      </c>
      <c r="C46" s="21"/>
      <c r="D46" s="21" t="s">
        <v>68</v>
      </c>
      <c r="E46" s="21">
        <v>31</v>
      </c>
      <c r="F46" s="21" t="s">
        <v>89</v>
      </c>
      <c r="G46" s="21">
        <v>0</v>
      </c>
      <c r="H46" s="21">
        <v>1</v>
      </c>
      <c r="I46" s="21">
        <f t="shared" si="2"/>
        <v>0</v>
      </c>
    </row>
    <row r="47" spans="1:9">
      <c r="A47" s="21">
        <v>42</v>
      </c>
      <c r="B47" s="21" t="s">
        <v>88</v>
      </c>
      <c r="C47" s="21"/>
      <c r="D47" s="21" t="s">
        <v>70</v>
      </c>
      <c r="E47" s="21">
        <v>61</v>
      </c>
      <c r="F47" s="21" t="s">
        <v>89</v>
      </c>
      <c r="G47" s="21">
        <v>0</v>
      </c>
      <c r="H47" s="21">
        <v>1</v>
      </c>
      <c r="I47" s="21">
        <f t="shared" si="2"/>
        <v>0</v>
      </c>
    </row>
    <row r="48" spans="1:9">
      <c r="A48" s="21">
        <v>43</v>
      </c>
      <c r="B48" s="21" t="s">
        <v>88</v>
      </c>
      <c r="C48" s="21"/>
      <c r="D48" s="21" t="s">
        <v>72</v>
      </c>
      <c r="E48" s="21">
        <v>31</v>
      </c>
      <c r="F48" s="21" t="s">
        <v>89</v>
      </c>
      <c r="G48" s="21">
        <v>0</v>
      </c>
      <c r="H48" s="21">
        <v>1</v>
      </c>
      <c r="I48" s="21">
        <f t="shared" si="2"/>
        <v>0</v>
      </c>
    </row>
    <row r="49" spans="1:9">
      <c r="A49" s="21">
        <v>44</v>
      </c>
      <c r="B49" s="21" t="s">
        <v>88</v>
      </c>
      <c r="C49" s="21"/>
      <c r="D49" s="21" t="s">
        <v>74</v>
      </c>
      <c r="E49" s="21">
        <v>52</v>
      </c>
      <c r="F49" s="21" t="s">
        <v>89</v>
      </c>
      <c r="G49" s="21">
        <v>0</v>
      </c>
      <c r="H49" s="21">
        <v>1</v>
      </c>
      <c r="I49" s="21">
        <f t="shared" si="2"/>
        <v>0</v>
      </c>
    </row>
    <row r="50" spans="1:9">
      <c r="A50" s="21">
        <v>45</v>
      </c>
      <c r="B50" s="21" t="s">
        <v>88</v>
      </c>
      <c r="C50" s="21"/>
      <c r="D50" s="21" t="s">
        <v>76</v>
      </c>
      <c r="E50" s="21">
        <v>14</v>
      </c>
      <c r="F50" s="21" t="s">
        <v>89</v>
      </c>
      <c r="G50" s="21">
        <v>0</v>
      </c>
      <c r="H50" s="21">
        <v>1</v>
      </c>
      <c r="I50" s="21">
        <f t="shared" si="2"/>
        <v>0</v>
      </c>
    </row>
    <row r="51" spans="1:9">
      <c r="A51" s="21">
        <v>46</v>
      </c>
      <c r="B51" s="21" t="s">
        <v>88</v>
      </c>
      <c r="C51" s="21"/>
      <c r="D51" s="21" t="s">
        <v>78</v>
      </c>
      <c r="E51" s="21">
        <v>3</v>
      </c>
      <c r="F51" s="21" t="s">
        <v>89</v>
      </c>
      <c r="G51" s="21">
        <v>0</v>
      </c>
      <c r="H51" s="21">
        <v>1</v>
      </c>
      <c r="I51" s="21">
        <f t="shared" si="2"/>
        <v>0</v>
      </c>
    </row>
    <row r="52" spans="1:9">
      <c r="A52" s="21">
        <v>47</v>
      </c>
      <c r="B52" s="21" t="s">
        <v>88</v>
      </c>
      <c r="C52" s="21"/>
      <c r="D52" s="21" t="s">
        <v>84</v>
      </c>
      <c r="E52" s="21">
        <v>8</v>
      </c>
      <c r="F52" s="21" t="s">
        <v>89</v>
      </c>
      <c r="G52" s="21">
        <v>0</v>
      </c>
      <c r="H52" s="21">
        <v>1</v>
      </c>
      <c r="I52" s="21">
        <f t="shared" si="2"/>
        <v>0</v>
      </c>
    </row>
    <row r="53" spans="1:9">
      <c r="A53" s="21">
        <v>48</v>
      </c>
      <c r="B53" s="21" t="s">
        <v>90</v>
      </c>
      <c r="C53" s="21"/>
      <c r="D53" s="21" t="s">
        <v>91</v>
      </c>
      <c r="E53" s="21">
        <v>5.92</v>
      </c>
      <c r="F53" s="21" t="s">
        <v>92</v>
      </c>
      <c r="G53" s="21">
        <v>0</v>
      </c>
      <c r="H53" s="21">
        <v>1</v>
      </c>
      <c r="I53" s="21">
        <f t="shared" si="2"/>
        <v>0</v>
      </c>
    </row>
    <row r="54" spans="1:9">
      <c r="A54" s="29" t="s">
        <v>95</v>
      </c>
      <c r="B54" s="30"/>
      <c r="C54" s="30"/>
      <c r="D54" s="30"/>
      <c r="E54" s="30"/>
      <c r="F54" s="30"/>
      <c r="G54" s="30"/>
      <c r="H54" s="30"/>
      <c r="I54" s="31"/>
    </row>
    <row r="55" spans="1:9">
      <c r="A55" s="21">
        <v>49</v>
      </c>
      <c r="B55" s="21" t="s">
        <v>45</v>
      </c>
      <c r="C55" s="21" t="s">
        <v>87</v>
      </c>
      <c r="D55" s="21" t="s">
        <v>46</v>
      </c>
      <c r="E55" s="21">
        <v>1</v>
      </c>
      <c r="F55" s="21"/>
      <c r="G55" s="21">
        <v>0</v>
      </c>
      <c r="H55" s="21">
        <v>1</v>
      </c>
      <c r="I55" s="21">
        <f t="shared" ref="I55:I60" si="3">E55*G55*H55</f>
        <v>0</v>
      </c>
    </row>
    <row r="56" spans="1:9">
      <c r="A56" s="21">
        <v>50</v>
      </c>
      <c r="B56" s="21" t="s">
        <v>96</v>
      </c>
      <c r="C56" s="21"/>
      <c r="D56" s="21" t="s">
        <v>58</v>
      </c>
      <c r="E56" s="21">
        <v>1</v>
      </c>
      <c r="F56" s="21"/>
      <c r="G56" s="21">
        <v>0</v>
      </c>
      <c r="H56" s="21">
        <v>1</v>
      </c>
      <c r="I56" s="21">
        <f t="shared" si="3"/>
        <v>0</v>
      </c>
    </row>
    <row r="57" spans="1:9">
      <c r="A57" s="21">
        <v>51</v>
      </c>
      <c r="B57" s="21" t="s">
        <v>88</v>
      </c>
      <c r="C57" s="21"/>
      <c r="D57" s="21" t="s">
        <v>72</v>
      </c>
      <c r="E57" s="21">
        <v>10</v>
      </c>
      <c r="F57" s="21" t="s">
        <v>89</v>
      </c>
      <c r="G57" s="21">
        <v>0</v>
      </c>
      <c r="H57" s="21">
        <v>1</v>
      </c>
      <c r="I57" s="21">
        <f t="shared" si="3"/>
        <v>0</v>
      </c>
    </row>
    <row r="58" spans="1:9">
      <c r="A58" s="21">
        <v>52</v>
      </c>
      <c r="B58" s="21" t="s">
        <v>88</v>
      </c>
      <c r="C58" s="21"/>
      <c r="D58" s="21" t="s">
        <v>82</v>
      </c>
      <c r="E58" s="21">
        <v>2</v>
      </c>
      <c r="F58" s="21" t="s">
        <v>89</v>
      </c>
      <c r="G58" s="21">
        <v>0</v>
      </c>
      <c r="H58" s="21">
        <v>1</v>
      </c>
      <c r="I58" s="21">
        <f t="shared" si="3"/>
        <v>0</v>
      </c>
    </row>
    <row r="59" spans="1:9">
      <c r="A59" s="21">
        <v>53</v>
      </c>
      <c r="B59" s="21" t="s">
        <v>61</v>
      </c>
      <c r="C59" s="21"/>
      <c r="D59" s="21" t="s">
        <v>60</v>
      </c>
      <c r="E59" s="21">
        <v>2</v>
      </c>
      <c r="F59" s="21"/>
      <c r="G59" s="21">
        <v>0</v>
      </c>
      <c r="H59" s="21">
        <v>1</v>
      </c>
      <c r="I59" s="21">
        <f t="shared" si="3"/>
        <v>0</v>
      </c>
    </row>
    <row r="60" spans="1:9">
      <c r="A60" s="21">
        <v>54</v>
      </c>
      <c r="B60" s="21" t="s">
        <v>90</v>
      </c>
      <c r="C60" s="21"/>
      <c r="D60" s="21" t="s">
        <v>91</v>
      </c>
      <c r="E60" s="21">
        <v>1.1000000000000001</v>
      </c>
      <c r="F60" s="21" t="s">
        <v>92</v>
      </c>
      <c r="G60" s="21">
        <v>0</v>
      </c>
      <c r="H60" s="21">
        <v>1</v>
      </c>
      <c r="I60" s="21">
        <f t="shared" si="3"/>
        <v>0</v>
      </c>
    </row>
    <row r="61" spans="1:9">
      <c r="A61" s="29" t="s">
        <v>97</v>
      </c>
      <c r="B61" s="30"/>
      <c r="C61" s="30"/>
      <c r="D61" s="30"/>
      <c r="E61" s="30"/>
      <c r="F61" s="30"/>
      <c r="G61" s="30"/>
      <c r="H61" s="31"/>
      <c r="I61" s="21">
        <f>SUM(I4:I60)</f>
        <v>0</v>
      </c>
    </row>
  </sheetData>
  <mergeCells count="5">
    <mergeCell ref="A3:I3"/>
    <mergeCell ref="A20:I20"/>
    <mergeCell ref="A37:I37"/>
    <mergeCell ref="A54:I54"/>
    <mergeCell ref="A61:H6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Equipment list</vt:lpstr>
      <vt:lpstr>Field providing list</vt:lpstr>
      <vt:lpstr>Quotation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 Arkania</cp:lastModifiedBy>
  <cp:lastPrinted>2018-07-26T06:21:42Z</cp:lastPrinted>
  <dcterms:created xsi:type="dcterms:W3CDTF">2018-07-26T06:02:49Z</dcterms:created>
  <dcterms:modified xsi:type="dcterms:W3CDTF">2023-07-12T07:52:56Z</dcterms:modified>
</cp:coreProperties>
</file>